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30" tabRatio="829"/>
  </bookViews>
  <sheets>
    <sheet name="2.Финанс.исполнение ГП РО" sheetId="9" r:id="rId1"/>
  </sheets>
  <definedNames>
    <definedName name="_xlnm._FilterDatabase" localSheetId="0" hidden="1">'2.Финанс.исполнение ГП РО'!$A$4:$L$24</definedName>
    <definedName name="_xlnm.Print_Area" localSheetId="0">'2.Финанс.исполнение ГП РО'!$A$1:$L$24</definedName>
  </definedNames>
  <calcPr calcId="144525" iterateDelta="1E-4"/>
</workbook>
</file>

<file path=xl/calcChain.xml><?xml version="1.0" encoding="utf-8"?>
<calcChain xmlns="http://schemas.openxmlformats.org/spreadsheetml/2006/main">
  <c r="E17" i="9" l="1"/>
  <c r="E16" i="9"/>
  <c r="D17" i="9"/>
  <c r="D16" i="9"/>
  <c r="L18" i="9" l="1"/>
  <c r="L17" i="9"/>
  <c r="L16" i="9"/>
  <c r="L15" i="9"/>
  <c r="L14" i="9"/>
  <c r="L13" i="9"/>
  <c r="L12" i="9"/>
  <c r="L11" i="9"/>
  <c r="I19" i="9"/>
  <c r="I18" i="9"/>
  <c r="I17" i="9"/>
  <c r="I16" i="9"/>
  <c r="I15" i="9"/>
  <c r="I14" i="9"/>
  <c r="I13" i="9"/>
  <c r="I12" i="9"/>
  <c r="I11" i="9"/>
  <c r="F17" i="9"/>
  <c r="F16" i="9"/>
  <c r="J10" i="9" l="1"/>
  <c r="J6" i="9" s="1"/>
  <c r="J5" i="9" s="1"/>
  <c r="K10" i="9"/>
  <c r="H10" i="9"/>
  <c r="G10" i="9"/>
  <c r="G6" i="9" s="1"/>
  <c r="E19" i="9"/>
  <c r="F19" i="9" s="1"/>
  <c r="E18" i="9"/>
  <c r="F18" i="9" s="1"/>
  <c r="E15" i="9"/>
  <c r="D15" i="9"/>
  <c r="E14" i="9"/>
  <c r="D14" i="9"/>
  <c r="E13" i="9"/>
  <c r="D13" i="9"/>
  <c r="D12" i="9"/>
  <c r="E12" i="9"/>
  <c r="E11" i="9"/>
  <c r="F11" i="9" s="1"/>
  <c r="G5" i="9" l="1"/>
  <c r="D5" i="9" s="1"/>
  <c r="D6" i="9"/>
  <c r="F12" i="9"/>
  <c r="F15" i="9"/>
  <c r="F14" i="9"/>
  <c r="F13" i="9"/>
  <c r="I10" i="9"/>
  <c r="K6" i="9"/>
  <c r="L10" i="9"/>
  <c r="D10" i="9"/>
  <c r="E10" i="9"/>
  <c r="H6" i="9"/>
  <c r="E6" i="9" l="1"/>
  <c r="F6" i="9" s="1"/>
  <c r="F10" i="9"/>
  <c r="K5" i="9"/>
  <c r="L5" i="9" s="1"/>
  <c r="L6" i="9"/>
  <c r="H5" i="9"/>
  <c r="I6" i="9"/>
  <c r="E5" i="9" l="1"/>
  <c r="F5" i="9" s="1"/>
  <c r="I5" i="9"/>
</calcChain>
</file>

<file path=xl/sharedStrings.xml><?xml version="1.0" encoding="utf-8"?>
<sst xmlns="http://schemas.openxmlformats.org/spreadsheetml/2006/main" count="115" uniqueCount="45">
  <si>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</si>
  <si>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</si>
  <si>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</si>
  <si>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</si>
  <si>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</si>
  <si>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</si>
  <si>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</si>
  <si>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</si>
  <si>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</si>
  <si>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</si>
  <si>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</si>
  <si>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</si>
  <si>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</si>
  <si>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</si>
  <si>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</si>
  <si>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</si>
  <si>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1.2.1.</t>
  </si>
  <si>
    <t xml:space="preserve">Мероприятие (результат)
</t>
  </si>
  <si>
    <t>Мероприятие (результат) "Предоставлены социальные выплаты на строительство (приобретение) жилья гражданам, проживающим на сельских территориях</t>
  </si>
  <si>
    <t>1.1.2.</t>
  </si>
  <si>
    <t>1.1.3.</t>
  </si>
  <si>
    <t>Мероприятие (результат) "Реализованы проекты по благоустройству общественных пространств на сельских территориях"</t>
  </si>
  <si>
    <t xml:space="preserve"> Мероприятие (результат) "Направлены на обучение граждане Российской Федерации для сельскохозяйственных товаропроизводителей и организаций, осуществяющих переработку сельскохозяйственной продукции, на сельских территориях"</t>
  </si>
  <si>
    <t xml:space="preserve"> Мероприятие (результат) "Привлечены обучающиеся для прохождения практики и осуществения трудовой деятельности к сельскохозяйственным товаропроизводителям и организациям, осуществяющим переработку сельскохозяйственной продукции, на сельских территориях"</t>
  </si>
  <si>
    <t>1.1.4.</t>
  </si>
  <si>
    <t>1.1.5.</t>
  </si>
  <si>
    <t>1.1.6.</t>
  </si>
  <si>
    <t>1.1.7.</t>
  </si>
  <si>
    <t>Мероприятие (результат) "Построены (реконструированы) и отремонтированы автомобильные дороги общего пользования местного значения на сельских территориях"</t>
  </si>
  <si>
    <t>Мероприятие (результат) "Построены автомобильные дороги общего пользования местного значения, ведущие от сети автомобильных дорог общего пользования к объектам агропромышленного комплекса или к автомобильным дорогам общего пользования, в целях обеспечения доступа автомобильного транспорта к объектам агропромышленного комплекса"</t>
  </si>
  <si>
    <t>1.1.9.</t>
  </si>
  <si>
    <t>1.1.10.</t>
  </si>
  <si>
    <t>Региональный проект "Развитие сельских территорий"</t>
  </si>
  <si>
    <t>Мероприятие (результат) "Осуществлено строительство (приобретение) жилья, предоставляемого по договору найма жилого помещения гражданам Российской Федерации, проживающим на сельских территориях и территориях опорных населенных пунктов"</t>
  </si>
  <si>
    <t xml:space="preserve"> Мероприятие (результат) "Реализованы проекты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</si>
  <si>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-</t>
  </si>
  <si>
    <t>Всего</t>
  </si>
  <si>
    <t xml:space="preserve">Мероприятие (результат) "Реализованы проекты комплексного развития сельских территорий (агломераций)"
</t>
  </si>
  <si>
    <t>Минтранс РО</t>
  </si>
  <si>
    <t>Минсельхозпрод РО</t>
  </si>
  <si>
    <t xml:space="preserve">Направление (подпрограмма) " - " </t>
  </si>
  <si>
    <t xml:space="preserve">Ведомственный проект " - "
</t>
  </si>
  <si>
    <t>Комплекс процессных мероприятий " - "</t>
  </si>
  <si>
    <t>Задача « - »</t>
  </si>
  <si>
    <t>Отчет о ходе реализации государственной программы Рязанской области 
"Комплексное развитие сельских территорий" 
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</si>
</sst>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1" fillId="0" borderId="1" xfId="0" applyNumberFormat="1" applyFont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/>
    <xf numFmtId="4" fontId="2" fillId="0" borderId="1" xfId="0" applyNumberFormat="1" applyFont="1" applyBorder="1" applyAlignment="1"/>
    <xf numFmtId="1" fontId="2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Normal="100" zoomScaleSheetLayoutView="100" workbookViewId="0">
      <pane ySplit="4" topLeftCell="A5" activePane="bottomLeft" state="frozen"/>
      <selection pane="bottomLeft" activeCell="B5" sqref="B5"/>
    </sheetView>
  </sheetViews>
  <sheetFormatPr defaultColWidth="9.140625" defaultRowHeight="15.75" x14ac:dyDescent="0.25"/>
  <cols>
    <col min="1" max="1" width="7" style="39" customWidth="1"/>
    <col min="2" max="2" width="77.28515625" style="9" customWidth="1"/>
    <col min="3" max="3" width="18" style="14" customWidth="1"/>
    <col min="4" max="4" width="15.140625" style="14" customWidth="1"/>
    <col min="5" max="5" width="16.42578125" style="14" customWidth="1"/>
    <col min="6" max="6" width="10.7109375" style="14" customWidth="1"/>
    <col min="7" max="7" width="16.5703125" style="14" customWidth="1"/>
    <col min="8" max="8" width="16.28515625" style="14" customWidth="1"/>
    <col min="9" max="9" width="10.7109375" style="14" customWidth="1"/>
    <col min="10" max="10" width="14.5703125" style="14" customWidth="1"/>
    <col min="11" max="11" width="15.85546875" style="14" customWidth="1"/>
    <col min="12" max="12" width="10.7109375" style="14" customWidth="1"/>
    <col min="13" max="16384" width="9.140625" style="14"/>
  </cols>
  <sheetData>
    <row r="1" spans="1:12" ht="61.5" customHeight="1" x14ac:dyDescent="0.25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9.25" customHeight="1" x14ac:dyDescent="0.25">
      <c r="A2" s="43" t="s">
        <v>0</v>
      </c>
      <c r="B2" s="42" t="s">
        <v>2</v>
      </c>
      <c r="C2" s="41" t="s">
        <v>3</v>
      </c>
      <c r="D2" s="41" t="s">
        <v>36</v>
      </c>
      <c r="E2" s="41"/>
      <c r="F2" s="41"/>
      <c r="G2" s="45" t="s">
        <v>9</v>
      </c>
      <c r="H2" s="45"/>
      <c r="I2" s="45"/>
      <c r="J2" s="45" t="s">
        <v>10</v>
      </c>
      <c r="K2" s="45"/>
      <c r="L2" s="45"/>
    </row>
    <row r="3" spans="1:12" ht="47.25" x14ac:dyDescent="0.25">
      <c r="A3" s="43"/>
      <c r="B3" s="42"/>
      <c r="C3" s="41"/>
      <c r="D3" s="40" t="s">
        <v>11</v>
      </c>
      <c r="E3" s="40" t="s">
        <v>12</v>
      </c>
      <c r="F3" s="40" t="s">
        <v>1</v>
      </c>
      <c r="G3" s="40" t="s">
        <v>11</v>
      </c>
      <c r="H3" s="40" t="s">
        <v>12</v>
      </c>
      <c r="I3" s="40" t="s">
        <v>1</v>
      </c>
      <c r="J3" s="40" t="s">
        <v>11</v>
      </c>
      <c r="K3" s="40" t="s">
        <v>12</v>
      </c>
      <c r="L3" s="40" t="s">
        <v>1</v>
      </c>
    </row>
    <row r="4" spans="1:12" s="21" customFormat="1" x14ac:dyDescent="0.25">
      <c r="A4" s="16">
        <v>1</v>
      </c>
      <c r="B4" s="17">
        <v>2</v>
      </c>
      <c r="C4" s="18">
        <v>3</v>
      </c>
      <c r="D4" s="18">
        <v>4</v>
      </c>
      <c r="E4" s="18">
        <v>5</v>
      </c>
      <c r="F4" s="18">
        <v>6</v>
      </c>
      <c r="G4" s="19">
        <v>7</v>
      </c>
      <c r="H4" s="19">
        <v>8</v>
      </c>
      <c r="I4" s="19">
        <v>9</v>
      </c>
      <c r="J4" s="20">
        <v>10</v>
      </c>
      <c r="K4" s="20">
        <v>11</v>
      </c>
      <c r="L4" s="20">
        <v>12</v>
      </c>
    </row>
    <row r="5" spans="1:12" x14ac:dyDescent="0.25">
      <c r="A5" s="22"/>
      <c r="B5" s="5" t="s">
        <v>14</v>
      </c>
      <c r="C5" s="15"/>
      <c r="D5" s="1">
        <f>G5+J5</f>
        <v>1285664.31339</v>
      </c>
      <c r="E5" s="1">
        <f>H5+K5</f>
        <v>1177837.12145</v>
      </c>
      <c r="F5" s="23">
        <f>E5/D5*100</f>
        <v>91.613114650768779</v>
      </c>
      <c r="G5" s="1">
        <f t="shared" ref="G5:K5" si="0">G6</f>
        <v>214538.01338999998</v>
      </c>
      <c r="H5" s="1">
        <f t="shared" si="0"/>
        <v>209770.40880999999</v>
      </c>
      <c r="I5" s="23">
        <f>H5/G5*100</f>
        <v>97.77773434895515</v>
      </c>
      <c r="J5" s="1">
        <f t="shared" si="0"/>
        <v>1071126.3</v>
      </c>
      <c r="K5" s="1">
        <f t="shared" si="0"/>
        <v>968066.71264000004</v>
      </c>
      <c r="L5" s="23">
        <f>K5/J5*100</f>
        <v>90.378390731326448</v>
      </c>
    </row>
    <row r="6" spans="1:12" x14ac:dyDescent="0.25">
      <c r="A6" s="15" t="s">
        <v>6</v>
      </c>
      <c r="B6" s="6" t="s">
        <v>4</v>
      </c>
      <c r="C6" s="15"/>
      <c r="D6" s="1">
        <f>G6+J6</f>
        <v>1285664.31339</v>
      </c>
      <c r="E6" s="1">
        <f>H6+K6</f>
        <v>1177837.12145</v>
      </c>
      <c r="F6" s="23">
        <f>E6/D6*100</f>
        <v>91.613114650768779</v>
      </c>
      <c r="G6" s="1">
        <f t="shared" ref="G6:K6" si="1">G10</f>
        <v>214538.01338999998</v>
      </c>
      <c r="H6" s="1">
        <f t="shared" si="1"/>
        <v>209770.40880999999</v>
      </c>
      <c r="I6" s="23">
        <f>H6/G6*100</f>
        <v>97.77773434895515</v>
      </c>
      <c r="J6" s="1">
        <f t="shared" si="1"/>
        <v>1071126.3</v>
      </c>
      <c r="K6" s="1">
        <f t="shared" si="1"/>
        <v>968066.71264000004</v>
      </c>
      <c r="L6" s="23">
        <f>K6/J6*100</f>
        <v>90.378390731326448</v>
      </c>
    </row>
    <row r="7" spans="1:12" x14ac:dyDescent="0.25">
      <c r="A7" s="15" t="s">
        <v>7</v>
      </c>
      <c r="B7" s="6" t="s">
        <v>5</v>
      </c>
      <c r="C7" s="15"/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5">
      <c r="A8" s="22" t="s">
        <v>8</v>
      </c>
      <c r="B8" s="6" t="s">
        <v>13</v>
      </c>
      <c r="C8" s="15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ht="18.75" customHeight="1" x14ac:dyDescent="0.25">
      <c r="A9" s="24">
        <v>1</v>
      </c>
      <c r="B9" s="25" t="s">
        <v>40</v>
      </c>
      <c r="C9" s="25"/>
      <c r="D9" s="4" t="s">
        <v>35</v>
      </c>
      <c r="E9" s="4" t="s">
        <v>35</v>
      </c>
      <c r="F9" s="4" t="s">
        <v>35</v>
      </c>
      <c r="G9" s="4" t="s">
        <v>35</v>
      </c>
      <c r="H9" s="4" t="s">
        <v>35</v>
      </c>
      <c r="I9" s="4" t="s">
        <v>35</v>
      </c>
      <c r="J9" s="4" t="s">
        <v>35</v>
      </c>
      <c r="K9" s="4" t="s">
        <v>35</v>
      </c>
      <c r="L9" s="4" t="s">
        <v>35</v>
      </c>
    </row>
    <row r="10" spans="1:12" ht="20.25" customHeight="1" x14ac:dyDescent="0.25">
      <c r="A10" s="15" t="s">
        <v>6</v>
      </c>
      <c r="B10" s="25" t="s">
        <v>32</v>
      </c>
      <c r="C10" s="26"/>
      <c r="D10" s="1">
        <f>SUM(D11:D19)</f>
        <v>1285664.31339</v>
      </c>
      <c r="E10" s="1">
        <f>SUM(E11:E19)</f>
        <v>1177837.12145</v>
      </c>
      <c r="F10" s="23">
        <f>E10/D10*100</f>
        <v>91.613114650768779</v>
      </c>
      <c r="G10" s="1">
        <f>SUM(G11:G19)</f>
        <v>214538.01338999998</v>
      </c>
      <c r="H10" s="1">
        <f>SUM(H11:H19)</f>
        <v>209770.40880999999</v>
      </c>
      <c r="I10" s="23">
        <f>H10/G10*100</f>
        <v>97.77773434895515</v>
      </c>
      <c r="J10" s="1">
        <f>SUM(J11:J19)</f>
        <v>1071126.3</v>
      </c>
      <c r="K10" s="1">
        <f>SUM(K11:K19)</f>
        <v>968066.71264000004</v>
      </c>
      <c r="L10" s="23">
        <f>K10/J10*100</f>
        <v>90.378390731326448</v>
      </c>
    </row>
    <row r="11" spans="1:12" s="9" customFormat="1" ht="51" customHeight="1" x14ac:dyDescent="0.25">
      <c r="A11" s="7" t="s">
        <v>15</v>
      </c>
      <c r="B11" s="8" t="s">
        <v>18</v>
      </c>
      <c r="C11" s="11" t="s">
        <v>39</v>
      </c>
      <c r="D11" s="12">
        <v>95327.3</v>
      </c>
      <c r="E11" s="12">
        <f t="shared" ref="E11:E19" si="2">H11+K11</f>
        <v>95327.3</v>
      </c>
      <c r="F11" s="12">
        <f>E11/D11*100</f>
        <v>100</v>
      </c>
      <c r="G11" s="12">
        <v>92840</v>
      </c>
      <c r="H11" s="12">
        <v>92840</v>
      </c>
      <c r="I11" s="12">
        <f t="shared" ref="I11:I19" si="3">H11/G11*100</f>
        <v>100</v>
      </c>
      <c r="J11" s="12">
        <v>2487.3000000000002</v>
      </c>
      <c r="K11" s="12">
        <v>2487.3000000000002</v>
      </c>
      <c r="L11" s="12">
        <f t="shared" ref="L11:L18" si="4">K11/J11*100</f>
        <v>100</v>
      </c>
    </row>
    <row r="12" spans="1:12" s="9" customFormat="1" ht="64.5" customHeight="1" x14ac:dyDescent="0.25">
      <c r="A12" s="7" t="s">
        <v>19</v>
      </c>
      <c r="B12" s="8" t="s">
        <v>33</v>
      </c>
      <c r="C12" s="11" t="s">
        <v>39</v>
      </c>
      <c r="D12" s="12">
        <f t="shared" ref="D12:D17" si="5">G12+J12</f>
        <v>374862.38045</v>
      </c>
      <c r="E12" s="12">
        <f t="shared" si="2"/>
        <v>374862.31413000001</v>
      </c>
      <c r="F12" s="12">
        <f t="shared" ref="F12:F14" si="6">E12/D12*100</f>
        <v>99.999982308174026</v>
      </c>
      <c r="G12" s="12">
        <v>11494.580449999999</v>
      </c>
      <c r="H12" s="12">
        <v>11494.57847</v>
      </c>
      <c r="I12" s="12">
        <f t="shared" si="3"/>
        <v>99.999982774490931</v>
      </c>
      <c r="J12" s="12">
        <v>363367.8</v>
      </c>
      <c r="K12" s="12">
        <v>363367.73566000001</v>
      </c>
      <c r="L12" s="12">
        <f t="shared" si="4"/>
        <v>99.999982293422818</v>
      </c>
    </row>
    <row r="13" spans="1:12" s="9" customFormat="1" ht="56.25" customHeight="1" x14ac:dyDescent="0.25">
      <c r="A13" s="7" t="s">
        <v>20</v>
      </c>
      <c r="B13" s="8" t="s">
        <v>34</v>
      </c>
      <c r="C13" s="11" t="s">
        <v>39</v>
      </c>
      <c r="D13" s="12">
        <f t="shared" si="5"/>
        <v>40085.051939999998</v>
      </c>
      <c r="E13" s="12">
        <f t="shared" si="2"/>
        <v>40084.906150000003</v>
      </c>
      <c r="F13" s="12">
        <f t="shared" si="6"/>
        <v>99.999636298338316</v>
      </c>
      <c r="G13" s="12">
        <v>1202.5519400000001</v>
      </c>
      <c r="H13" s="12">
        <v>1202.54757</v>
      </c>
      <c r="I13" s="12">
        <f t="shared" si="3"/>
        <v>99.999636606132782</v>
      </c>
      <c r="J13" s="12">
        <v>38882.5</v>
      </c>
      <c r="K13" s="12">
        <v>38882.35858</v>
      </c>
      <c r="L13" s="12">
        <f t="shared" si="4"/>
        <v>99.999636288818877</v>
      </c>
    </row>
    <row r="14" spans="1:12" s="9" customFormat="1" ht="46.5" customHeight="1" x14ac:dyDescent="0.25">
      <c r="A14" s="7" t="s">
        <v>24</v>
      </c>
      <c r="B14" s="8" t="s">
        <v>21</v>
      </c>
      <c r="C14" s="11" t="s">
        <v>39</v>
      </c>
      <c r="D14" s="12">
        <f t="shared" si="5"/>
        <v>4689.7736700000005</v>
      </c>
      <c r="E14" s="12">
        <f t="shared" si="2"/>
        <v>4689.66536</v>
      </c>
      <c r="F14" s="12">
        <f t="shared" si="6"/>
        <v>99.997690506885363</v>
      </c>
      <c r="G14" s="12">
        <v>2060.77367</v>
      </c>
      <c r="H14" s="12">
        <v>2060.7128699999998</v>
      </c>
      <c r="I14" s="12">
        <f t="shared" si="3"/>
        <v>99.997049651745584</v>
      </c>
      <c r="J14" s="12">
        <v>2629</v>
      </c>
      <c r="K14" s="12">
        <v>2628.9524900000001</v>
      </c>
      <c r="L14" s="12">
        <f t="shared" si="4"/>
        <v>99.998192848992019</v>
      </c>
    </row>
    <row r="15" spans="1:12" s="9" customFormat="1" ht="38.25" customHeight="1" x14ac:dyDescent="0.25">
      <c r="A15" s="7" t="s">
        <v>25</v>
      </c>
      <c r="B15" s="8" t="s">
        <v>37</v>
      </c>
      <c r="C15" s="11" t="s">
        <v>39</v>
      </c>
      <c r="D15" s="12">
        <f t="shared" si="5"/>
        <v>701358.96594000002</v>
      </c>
      <c r="E15" s="12">
        <f t="shared" si="2"/>
        <v>593532.09441999998</v>
      </c>
      <c r="F15" s="12">
        <f>E15/D15*100</f>
        <v>84.626007970756518</v>
      </c>
      <c r="G15" s="12">
        <v>62122.365940000003</v>
      </c>
      <c r="H15" s="12">
        <v>57354.828509999999</v>
      </c>
      <c r="I15" s="12">
        <f t="shared" si="3"/>
        <v>92.325570094022723</v>
      </c>
      <c r="J15" s="12">
        <v>639236.6</v>
      </c>
      <c r="K15" s="12">
        <v>536177.26590999996</v>
      </c>
      <c r="L15" s="12">
        <f t="shared" si="4"/>
        <v>83.877748224992118</v>
      </c>
    </row>
    <row r="16" spans="1:12" s="9" customFormat="1" ht="62.25" customHeight="1" x14ac:dyDescent="0.25">
      <c r="A16" s="7" t="s">
        <v>26</v>
      </c>
      <c r="B16" s="8" t="s">
        <v>22</v>
      </c>
      <c r="C16" s="11" t="s">
        <v>39</v>
      </c>
      <c r="D16" s="12">
        <f t="shared" si="5"/>
        <v>621.44999999999993</v>
      </c>
      <c r="E16" s="12">
        <f t="shared" si="2"/>
        <v>621.44999999999993</v>
      </c>
      <c r="F16" s="12">
        <f t="shared" ref="F16:F19" si="7">E16/D16*100</f>
        <v>100</v>
      </c>
      <c r="G16" s="13">
        <v>18.649999999999999</v>
      </c>
      <c r="H16" s="13">
        <v>18.649999999999999</v>
      </c>
      <c r="I16" s="12">
        <f t="shared" si="3"/>
        <v>100</v>
      </c>
      <c r="J16" s="12">
        <v>602.79999999999995</v>
      </c>
      <c r="K16" s="12">
        <v>602.79999999999995</v>
      </c>
      <c r="L16" s="12">
        <f t="shared" si="4"/>
        <v>100</v>
      </c>
    </row>
    <row r="17" spans="1:12" s="9" customFormat="1" ht="65.25" customHeight="1" x14ac:dyDescent="0.25">
      <c r="A17" s="7" t="s">
        <v>27</v>
      </c>
      <c r="B17" s="8" t="s">
        <v>23</v>
      </c>
      <c r="C17" s="11" t="s">
        <v>39</v>
      </c>
      <c r="D17" s="12">
        <f t="shared" si="5"/>
        <v>6569.39</v>
      </c>
      <c r="E17" s="12">
        <f t="shared" si="2"/>
        <v>6569.39</v>
      </c>
      <c r="F17" s="12">
        <f t="shared" si="7"/>
        <v>100</v>
      </c>
      <c r="G17" s="13">
        <v>197.09</v>
      </c>
      <c r="H17" s="13">
        <v>197.09</v>
      </c>
      <c r="I17" s="12">
        <f t="shared" si="3"/>
        <v>100</v>
      </c>
      <c r="J17" s="12">
        <v>6372.3</v>
      </c>
      <c r="K17" s="12">
        <v>6372.3</v>
      </c>
      <c r="L17" s="12">
        <f t="shared" si="4"/>
        <v>100</v>
      </c>
    </row>
    <row r="18" spans="1:12" s="9" customFormat="1" ht="65.25" customHeight="1" x14ac:dyDescent="0.25">
      <c r="A18" s="7" t="s">
        <v>30</v>
      </c>
      <c r="B18" s="8" t="s">
        <v>28</v>
      </c>
      <c r="C18" s="11" t="s">
        <v>38</v>
      </c>
      <c r="D18" s="12">
        <v>18090.770400000001</v>
      </c>
      <c r="E18" s="12">
        <f t="shared" si="2"/>
        <v>18090.770400000001</v>
      </c>
      <c r="F18" s="12">
        <f t="shared" si="7"/>
        <v>100</v>
      </c>
      <c r="G18" s="12">
        <v>542.7704</v>
      </c>
      <c r="H18" s="12">
        <v>542.7704</v>
      </c>
      <c r="I18" s="12">
        <f t="shared" si="3"/>
        <v>100</v>
      </c>
      <c r="J18" s="12">
        <v>17548</v>
      </c>
      <c r="K18" s="12">
        <v>17548</v>
      </c>
      <c r="L18" s="12">
        <f t="shared" si="4"/>
        <v>100</v>
      </c>
    </row>
    <row r="19" spans="1:12" s="9" customFormat="1" ht="75.75" customHeight="1" x14ac:dyDescent="0.25">
      <c r="A19" s="7" t="s">
        <v>31</v>
      </c>
      <c r="B19" s="8" t="s">
        <v>29</v>
      </c>
      <c r="C19" s="11" t="s">
        <v>38</v>
      </c>
      <c r="D19" s="12">
        <v>44059.230989999996</v>
      </c>
      <c r="E19" s="12">
        <f t="shared" si="2"/>
        <v>44059.230989999996</v>
      </c>
      <c r="F19" s="12">
        <f t="shared" si="7"/>
        <v>100</v>
      </c>
      <c r="G19" s="12">
        <v>44059.230989999996</v>
      </c>
      <c r="H19" s="12">
        <v>44059.230989999996</v>
      </c>
      <c r="I19" s="12">
        <f t="shared" si="3"/>
        <v>100</v>
      </c>
      <c r="J19" s="12">
        <v>0</v>
      </c>
      <c r="K19" s="12">
        <v>0</v>
      </c>
      <c r="L19" s="12">
        <v>0</v>
      </c>
    </row>
    <row r="20" spans="1:12" ht="15.75" customHeight="1" x14ac:dyDescent="0.25">
      <c r="A20" s="27" t="s">
        <v>7</v>
      </c>
      <c r="B20" s="28" t="s">
        <v>41</v>
      </c>
      <c r="C20" s="29"/>
      <c r="D20" s="2" t="s">
        <v>35</v>
      </c>
      <c r="E20" s="2" t="s">
        <v>35</v>
      </c>
      <c r="F20" s="2" t="s">
        <v>35</v>
      </c>
      <c r="G20" s="2" t="s">
        <v>35</v>
      </c>
      <c r="H20" s="2" t="s">
        <v>35</v>
      </c>
      <c r="I20" s="2" t="s">
        <v>35</v>
      </c>
      <c r="J20" s="2" t="s">
        <v>35</v>
      </c>
      <c r="K20" s="2" t="s">
        <v>35</v>
      </c>
      <c r="L20" s="2" t="s">
        <v>35</v>
      </c>
    </row>
    <row r="21" spans="1:12" ht="17.25" customHeight="1" x14ac:dyDescent="0.25">
      <c r="A21" s="10" t="s">
        <v>16</v>
      </c>
      <c r="B21" s="8" t="s">
        <v>17</v>
      </c>
      <c r="C21" s="15"/>
      <c r="D21" s="2" t="s">
        <v>35</v>
      </c>
      <c r="E21" s="2" t="s">
        <v>35</v>
      </c>
      <c r="F21" s="2" t="s">
        <v>35</v>
      </c>
      <c r="G21" s="2" t="s">
        <v>35</v>
      </c>
      <c r="H21" s="2" t="s">
        <v>35</v>
      </c>
      <c r="I21" s="2" t="s">
        <v>35</v>
      </c>
      <c r="J21" s="2" t="s">
        <v>35</v>
      </c>
      <c r="K21" s="2" t="s">
        <v>35</v>
      </c>
      <c r="L21" s="2" t="s">
        <v>35</v>
      </c>
    </row>
    <row r="22" spans="1:12" ht="15.75" customHeight="1" x14ac:dyDescent="0.25">
      <c r="A22" s="30" t="s">
        <v>8</v>
      </c>
      <c r="B22" s="31" t="s">
        <v>42</v>
      </c>
      <c r="C22" s="32"/>
      <c r="D22" s="2" t="s">
        <v>35</v>
      </c>
      <c r="E22" s="2" t="s">
        <v>35</v>
      </c>
      <c r="F22" s="2" t="s">
        <v>35</v>
      </c>
      <c r="G22" s="2" t="s">
        <v>35</v>
      </c>
      <c r="H22" s="2" t="s">
        <v>35</v>
      </c>
      <c r="I22" s="2" t="s">
        <v>35</v>
      </c>
      <c r="J22" s="2" t="s">
        <v>35</v>
      </c>
      <c r="K22" s="2" t="s">
        <v>35</v>
      </c>
      <c r="L22" s="2" t="s">
        <v>35</v>
      </c>
    </row>
    <row r="23" spans="1:12" ht="15" customHeight="1" x14ac:dyDescent="0.25">
      <c r="A23" s="33"/>
      <c r="B23" s="25" t="s">
        <v>43</v>
      </c>
      <c r="C23" s="34"/>
      <c r="D23" s="2" t="s">
        <v>35</v>
      </c>
      <c r="E23" s="2" t="s">
        <v>35</v>
      </c>
      <c r="F23" s="2" t="s">
        <v>35</v>
      </c>
      <c r="G23" s="2" t="s">
        <v>35</v>
      </c>
      <c r="H23" s="2" t="s">
        <v>35</v>
      </c>
      <c r="I23" s="2" t="s">
        <v>35</v>
      </c>
      <c r="J23" s="2" t="s">
        <v>35</v>
      </c>
      <c r="K23" s="2" t="s">
        <v>35</v>
      </c>
      <c r="L23" s="2" t="s">
        <v>35</v>
      </c>
    </row>
    <row r="24" spans="1:12" ht="18" customHeight="1" x14ac:dyDescent="0.25">
      <c r="A24" s="7"/>
      <c r="B24" s="8" t="s">
        <v>17</v>
      </c>
      <c r="C24" s="15"/>
      <c r="D24" s="2" t="s">
        <v>35</v>
      </c>
      <c r="E24" s="2" t="s">
        <v>35</v>
      </c>
      <c r="F24" s="2" t="s">
        <v>35</v>
      </c>
      <c r="G24" s="2" t="s">
        <v>35</v>
      </c>
      <c r="H24" s="2" t="s">
        <v>35</v>
      </c>
      <c r="I24" s="2" t="s">
        <v>35</v>
      </c>
      <c r="J24" s="2" t="s">
        <v>35</v>
      </c>
      <c r="K24" s="2" t="s">
        <v>35</v>
      </c>
      <c r="L24" s="2" t="s">
        <v>35</v>
      </c>
    </row>
    <row r="25" spans="1:12" x14ac:dyDescent="0.25">
      <c r="A25" s="35"/>
      <c r="B25" s="36"/>
      <c r="C25" s="37"/>
      <c r="D25" s="38"/>
      <c r="E25" s="38"/>
      <c r="F25" s="38"/>
      <c r="G25" s="38"/>
      <c r="H25" s="38"/>
      <c r="I25" s="38"/>
      <c r="J25" s="38"/>
      <c r="K25" s="38"/>
      <c r="L25" s="38"/>
    </row>
  </sheetData>
  <autoFilter ref="A4:L24"/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2025-03-04T09:05:50Z</cp:lastPrinted>
  <dcterms:created xsi:type="dcterms:W3CDTF">2024-03-26T11:06:01Z</dcterms:created>
  <dcterms:modified xsi:type="dcterms:W3CDTF">2025-04-15T13:05:06Z</dcterms:modified>
</cp:coreProperties>
</file>